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928" yWindow="1632" windowWidth="15468" windowHeight="1138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8" i="1" l="1"/>
  <c r="C42" i="1"/>
  <c r="C41" i="1" s="1"/>
  <c r="C40" i="1" s="1"/>
  <c r="C38" i="1"/>
  <c r="C36" i="1"/>
  <c r="C32" i="1"/>
  <c r="C27" i="1" l="1"/>
  <c r="C24" i="1"/>
  <c r="C26" i="1" l="1"/>
  <c r="C44" i="1" s="1"/>
</calcChain>
</file>

<file path=xl/sharedStrings.xml><?xml version="1.0" encoding="utf-8"?>
<sst xmlns="http://schemas.openxmlformats.org/spreadsheetml/2006/main" count="61" uniqueCount="59">
  <si>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</si>
  <si>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</si>
  <si>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</si>
  <si>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</si>
  <si>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</si>
  <si>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</si>
  <si>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</si>
  <si>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</si>
  <si>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</si>
  <si>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1.1.</t>
  </si>
  <si>
    <t>1.1.1.</t>
  </si>
  <si>
    <t>Подпрограмма "Дорожное хозяйство и транспортное обслуживание населения"</t>
  </si>
  <si>
    <t>1.1.2.</t>
  </si>
  <si>
    <t>Капитальный ремонт и ремонт автомобильных дорог общего пользования местного значения</t>
  </si>
  <si>
    <t>Проектирование, капитальный ремонт, ремонт автомобильных дорог общего пользовани, в т.ч.:</t>
  </si>
  <si>
    <t xml:space="preserve"> "Муниципальный округ Увинский район Удмуртской Республики"</t>
  </si>
  <si>
    <t xml:space="preserve">Муниципальная программа "Муниципальное хозяйство" </t>
  </si>
  <si>
    <t>1.1.1.2.</t>
  </si>
  <si>
    <t>1.1.2.1.</t>
  </si>
  <si>
    <t>Иные доходы</t>
  </si>
  <si>
    <t>муниципального образования "Муниципальный округ Увинский район Удмуртской Республики" на 2024 год</t>
  </si>
  <si>
    <t>1.1.1.3.</t>
  </si>
  <si>
    <t>Прочие субсидии бюджетам муниципальных образований (Субсидии на содержание автомобильных дорог местного значения и сооружений на них, по которым проходят маршруты школьных автобусов)</t>
  </si>
  <si>
    <t>Прочие субсидии бюджетам муниципальных образований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</si>
  <si>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к решению Совета депутатов муниципального образования</t>
  </si>
  <si>
    <t>1.1.2.2.</t>
  </si>
  <si>
    <t>Иные 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</si>
  <si>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Иные межбюджетные трансферты, передаваемые бюджетам муниципальных образований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</si>
  <si>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Остаток бюджетных ассигнования на 01.01.2024 года</t>
  </si>
  <si>
    <t>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 (за счет иных межбюджетных трансфертов из бюджета Удмуртской Республики)</t>
  </si>
  <si>
    <t>Прочие услуги по содержанию автомобильных дорог местного значения</t>
  </si>
  <si>
    <t>Федеральный проект "Региональная и местная дорожная сеть"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</si>
  <si>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(за счет иных межбюджетных трансфертов из бюджета Удмуртской Республики)</t>
  </si>
  <si>
    <t>Муниципальная программа "Создание условий для устойчивого экономического развития"</t>
  </si>
  <si>
    <t>Подпрограмма "Развитие сельского хозяйства и расширение рынка сельскохозяйственной продукции"</t>
  </si>
  <si>
    <t>2.1.</t>
  </si>
  <si>
    <t>1.1.2.3.</t>
  </si>
  <si>
    <t>1.1.1.1.</t>
  </si>
  <si>
    <t>1.1.3.</t>
  </si>
  <si>
    <t>1.1.3.1.</t>
  </si>
  <si>
    <t>1.1.4.</t>
  </si>
  <si>
    <t>1.1.4.1.</t>
  </si>
  <si>
    <t>2.1.1.</t>
  </si>
  <si>
    <t>2.1.1.1.</t>
  </si>
  <si>
    <t>Оплата услуг по составлению проектно-сметной документации</t>
  </si>
  <si>
    <t>Приложение  №12</t>
  </si>
  <si>
    <t>от 24 октября 2024 года №403</t>
  </si>
  <si>
    <t>от 20 декабря 2023 года №333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</si>
  <si>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т.ч.: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</si>
  <si>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района, в т.ч.:</t>
  </si>
  <si>
    <t>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территорий", в т.ч.:</t>
  </si>
  <si>
    <t>Субсидии на софинансирование капитальных вложений в объекты муниципальной собственности (Субсидии на развитие сети автомобильных дорог Удмуртской Республики)</t>
  </si>
  <si>
    <t>Ремонт и содержание автомобильных дорог общего пользования местного значения</t>
  </si>
  <si>
    <t>Капитальный ремонт и ремонт автомобильных дорог местного значения и искусственных сооружений на них, в том числе на проектирование (за счет субсиии из бюджета Удмуртской Республики на развитие сети автомобильных дорог Удмуртской Республики с учетом доли местного бюджета)</t>
  </si>
  <si>
    <t>Содержание автомобильных дорог местного значения и сооружений на них, по которым проходят маршруты школьных автобусов (за счет субсидии из бюджета Удмуртской Республики с учетом доли местного бюджета)</t>
  </si>
  <si>
    <t>Софинансирование капитальных вложений в объекты муниципальной собственности (за счет субсидии из бюджета Удмуртской Республики на развитие сети автомобильных дорог Удмуртской Республики с учетом доли местного бюджета)</t>
  </si>
  <si>
    <t>Глава муниципального образования                                                       В.А. Головин</t>
  </si>
  <si>
    <t>Председатель Совета депутатов                                                              И.А. Митрюкова</t>
  </si>
  <si>
    <t>Приложение 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</si>
</sst>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i/>
      <sz val="12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23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0" fontId="12" fillId="0" borderId="2">
      <alignment horizontal="left" wrapText="1" indent="2"/>
    </xf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49" fontId="13" fillId="0" borderId="3">
      <alignment horizontal="center"/>
    </xf>
    <xf numFmtId="49" fontId="12" fillId="0" borderId="3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5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2" fillId="0" borderId="4">
      <alignment horizontal="left" wrapText="1" indent="1"/>
    </xf>
    <xf numFmtId="0" fontId="14" fillId="0" borderId="0"/>
    <xf numFmtId="49" fontId="13" fillId="0" borderId="3">
      <alignment horizontal="center"/>
    </xf>
    <xf numFmtId="0" fontId="15" fillId="0" borderId="0"/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left" vertical="top"/>
    </xf>
    <xf numFmtId="49" fontId="14" fillId="0" borderId="6">
      <alignment horizontal="center"/>
    </xf>
    <xf numFmtId="0" fontId="16" fillId="0" borderId="0">
      <alignment horizontal="left" vertical="center" wrapText="1"/>
    </xf>
    <xf numFmtId="0" fontId="17" fillId="0" borderId="0">
      <alignment horizontal="center" vertical="center" shrinkToFit="1"/>
    </xf>
    <xf numFmtId="0" fontId="18" fillId="0" borderId="0">
      <alignment horizontal="center" vertical="center" wrapText="1" shrinkToFit="1"/>
    </xf>
    <xf numFmtId="0" fontId="18" fillId="0" borderId="0">
      <alignment horizontal="center" vertical="center" shrinkToFit="1"/>
    </xf>
    <xf numFmtId="0" fontId="14" fillId="0" borderId="3">
      <alignment horizontal="center" vertical="center" wrapText="1"/>
    </xf>
    <xf numFmtId="0" fontId="14" fillId="16" borderId="3">
      <alignment vertical="top" wrapText="1"/>
    </xf>
    <xf numFmtId="0" fontId="14" fillId="16" borderId="7">
      <alignment wrapText="1"/>
    </xf>
    <xf numFmtId="1" fontId="14" fillId="16" borderId="8">
      <alignment horizontal="left" vertical="top" shrinkToFit="1"/>
    </xf>
    <xf numFmtId="4" fontId="14" fillId="16" borderId="3">
      <alignment horizontal="right" vertical="top" shrinkToFit="1"/>
    </xf>
    <xf numFmtId="0" fontId="14" fillId="0" borderId="5">
      <alignment vertical="top" wrapText="1"/>
    </xf>
    <xf numFmtId="1" fontId="14" fillId="0" borderId="3">
      <alignment horizontal="left" vertical="top" shrinkToFit="1"/>
    </xf>
    <xf numFmtId="4" fontId="14" fillId="0" borderId="5">
      <alignment horizontal="right" vertical="top" shrinkToFit="1"/>
    </xf>
    <xf numFmtId="0" fontId="14" fillId="0" borderId="3"/>
    <xf numFmtId="0" fontId="14" fillId="17" borderId="3">
      <alignment horizontal="left" vertical="center" shrinkToFit="1"/>
    </xf>
    <xf numFmtId="4" fontId="14" fillId="17" borderId="3">
      <alignment horizontal="right" vertical="center" shrinkToFit="1"/>
    </xf>
    <xf numFmtId="0" fontId="18" fillId="0" borderId="0">
      <alignment wrapText="1"/>
    </xf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18" borderId="0"/>
    <xf numFmtId="0" fontId="14" fillId="19" borderId="3">
      <alignment vertical="top" wrapText="1"/>
    </xf>
    <xf numFmtId="0" fontId="18" fillId="18" borderId="9"/>
    <xf numFmtId="1" fontId="14" fillId="19" borderId="3">
      <alignment horizontal="left" vertical="top" shrinkToFit="1"/>
    </xf>
    <xf numFmtId="4" fontId="14" fillId="19" borderId="3">
      <alignment horizontal="right" vertical="top" shrinkToFit="1"/>
    </xf>
  </cellStyleXfs>
  <cellXfs count="30">
    <xf numFmtId="0" fontId="0" fillId="0" borderId="0" xfId="0"/>
    <xf numFmtId="0" fontId="5" fillId="0" borderId="0" xfId="0" applyFont="1" applyAlignment="1">
      <alignment horizontal="right"/>
    </xf>
    <xf numFmtId="0" fontId="6" fillId="0" borderId="0" xfId="0" applyFont="1"/>
    <xf numFmtId="49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4" fontId="3" fillId="0" borderId="10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4" fontId="2" fillId="0" borderId="10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 wrapText="1"/>
    </xf>
    <xf numFmtId="0" fontId="2" fillId="20" borderId="10" xfId="111" applyNumberFormat="1" applyFont="1" applyFill="1" applyBorder="1" applyAlignment="1" applyProtection="1">
      <alignment vertical="top" wrapText="1"/>
    </xf>
    <xf numFmtId="0" fontId="9" fillId="20" borderId="10" xfId="111" applyNumberFormat="1" applyFont="1" applyFill="1" applyBorder="1" applyAlignment="1" applyProtection="1">
      <alignment horizontal="left" vertical="top" wrapText="1"/>
    </xf>
    <xf numFmtId="0" fontId="6" fillId="20" borderId="10" xfId="111" applyNumberFormat="1" applyFont="1" applyFill="1" applyBorder="1" applyAlignment="1" applyProtection="1">
      <alignment horizontal="left" vertical="top" wrapText="1"/>
    </xf>
    <xf numFmtId="0" fontId="6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 indent="15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/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zoomScaleNormal="100" workbookViewId="0">
      <selection activeCell="C6" sqref="C6"/>
    </sheetView>
  </sheetViews>
  <sheetFormatPr defaultRowHeight="14.4" x14ac:dyDescent="0.3"/>
  <cols>
    <col min="1" max="1" width="7.6640625" customWidth="1"/>
    <col min="2" max="2" width="58.88671875" customWidth="1"/>
    <col min="3" max="3" width="16.6640625" customWidth="1"/>
  </cols>
  <sheetData>
    <row r="1" spans="1:3" x14ac:dyDescent="0.3">
      <c r="C1" s="3" t="s">
        <v>45</v>
      </c>
    </row>
    <row r="2" spans="1:3" x14ac:dyDescent="0.3">
      <c r="C2" s="4" t="s">
        <v>24</v>
      </c>
    </row>
    <row r="3" spans="1:3" x14ac:dyDescent="0.3">
      <c r="C3" s="4" t="s">
        <v>15</v>
      </c>
    </row>
    <row r="4" spans="1:3" x14ac:dyDescent="0.3">
      <c r="C4" s="4" t="s">
        <v>46</v>
      </c>
    </row>
    <row r="6" spans="1:3" x14ac:dyDescent="0.3">
      <c r="C6" s="3" t="s">
        <v>58</v>
      </c>
    </row>
    <row r="7" spans="1:3" x14ac:dyDescent="0.3">
      <c r="C7" s="4" t="s">
        <v>24</v>
      </c>
    </row>
    <row r="8" spans="1:3" x14ac:dyDescent="0.3">
      <c r="C8" s="4" t="s">
        <v>15</v>
      </c>
    </row>
    <row r="9" spans="1:3" x14ac:dyDescent="0.3">
      <c r="C9" s="4" t="s">
        <v>47</v>
      </c>
    </row>
    <row r="10" spans="1:3" ht="38.25" customHeight="1" x14ac:dyDescent="0.25">
      <c r="C10" s="1"/>
    </row>
    <row r="11" spans="1:3" x14ac:dyDescent="0.3">
      <c r="A11" s="27" t="s">
        <v>8</v>
      </c>
      <c r="B11" s="27"/>
      <c r="C11" s="27"/>
    </row>
    <row r="12" spans="1:3" ht="30.15" customHeight="1" x14ac:dyDescent="0.3">
      <c r="A12" s="28" t="s">
        <v>20</v>
      </c>
      <c r="B12" s="28"/>
      <c r="C12" s="28"/>
    </row>
    <row r="14" spans="1:3" ht="15.6" x14ac:dyDescent="0.3">
      <c r="A14" s="23" t="s">
        <v>0</v>
      </c>
      <c r="B14" s="24" t="s">
        <v>1</v>
      </c>
      <c r="C14" s="23" t="s">
        <v>2</v>
      </c>
    </row>
    <row r="15" spans="1:3" ht="15.6" x14ac:dyDescent="0.3">
      <c r="A15" s="25" t="s">
        <v>3</v>
      </c>
      <c r="B15" s="25"/>
      <c r="C15" s="25"/>
    </row>
    <row r="16" spans="1:3" ht="95.4" customHeight="1" x14ac:dyDescent="0.3">
      <c r="A16" s="8">
        <v>1</v>
      </c>
      <c r="B16" s="9" t="s">
        <v>7</v>
      </c>
      <c r="C16" s="10">
        <v>57977000</v>
      </c>
    </row>
    <row r="17" spans="1:3" ht="61.35" customHeight="1" x14ac:dyDescent="0.3">
      <c r="A17" s="8">
        <v>2</v>
      </c>
      <c r="B17" s="9" t="s">
        <v>51</v>
      </c>
      <c r="C17" s="10">
        <v>1176755.43</v>
      </c>
    </row>
    <row r="18" spans="1:3" ht="64.5" customHeight="1" x14ac:dyDescent="0.3">
      <c r="A18" s="8">
        <v>3</v>
      </c>
      <c r="B18" s="9" t="s">
        <v>23</v>
      </c>
      <c r="C18" s="10">
        <v>38470740.799999997</v>
      </c>
    </row>
    <row r="19" spans="1:3" ht="62.4" x14ac:dyDescent="0.3">
      <c r="A19" s="8">
        <v>4</v>
      </c>
      <c r="B19" s="9" t="s">
        <v>22</v>
      </c>
      <c r="C19" s="10">
        <v>5535059</v>
      </c>
    </row>
    <row r="20" spans="1:3" ht="124.8" x14ac:dyDescent="0.3">
      <c r="A20" s="8">
        <v>5</v>
      </c>
      <c r="B20" s="9" t="s">
        <v>26</v>
      </c>
      <c r="C20" s="10">
        <v>5859000</v>
      </c>
    </row>
    <row r="21" spans="1:3" ht="78" x14ac:dyDescent="0.3">
      <c r="A21" s="8">
        <v>6</v>
      </c>
      <c r="B21" s="9" t="s">
        <v>27</v>
      </c>
      <c r="C21" s="10">
        <v>46800000</v>
      </c>
    </row>
    <row r="22" spans="1:3" ht="15.6" x14ac:dyDescent="0.3">
      <c r="A22" s="8">
        <v>7</v>
      </c>
      <c r="B22" s="9" t="s">
        <v>19</v>
      </c>
      <c r="C22" s="10">
        <v>18121865.989999998</v>
      </c>
    </row>
    <row r="23" spans="1:3" ht="15.6" x14ac:dyDescent="0.3">
      <c r="A23" s="8">
        <v>8</v>
      </c>
      <c r="B23" s="9" t="s">
        <v>28</v>
      </c>
      <c r="C23" s="10">
        <v>10112597.789999999</v>
      </c>
    </row>
    <row r="24" spans="1:3" ht="15.6" x14ac:dyDescent="0.3">
      <c r="A24" s="12"/>
      <c r="B24" s="13" t="s">
        <v>4</v>
      </c>
      <c r="C24" s="15">
        <f>SUM(C16:C23)</f>
        <v>184053019.00999999</v>
      </c>
    </row>
    <row r="25" spans="1:3" ht="15.6" x14ac:dyDescent="0.3">
      <c r="A25" s="26" t="s">
        <v>5</v>
      </c>
      <c r="B25" s="26"/>
      <c r="C25" s="26"/>
    </row>
    <row r="26" spans="1:3" s="5" customFormat="1" ht="38.25" customHeight="1" x14ac:dyDescent="0.3">
      <c r="A26" s="11">
        <v>1</v>
      </c>
      <c r="B26" s="13" t="s">
        <v>16</v>
      </c>
      <c r="C26" s="15">
        <f>C27</f>
        <v>183403935.60999998</v>
      </c>
    </row>
    <row r="27" spans="1:3" s="5" customFormat="1" ht="38.25" customHeight="1" x14ac:dyDescent="0.3">
      <c r="A27" s="11" t="s">
        <v>9</v>
      </c>
      <c r="B27" s="13" t="s">
        <v>11</v>
      </c>
      <c r="C27" s="15">
        <f>C28+C32+C36+C38</f>
        <v>183403935.60999998</v>
      </c>
    </row>
    <row r="28" spans="1:3" ht="39" customHeight="1" x14ac:dyDescent="0.3">
      <c r="A28" s="8" t="s">
        <v>10</v>
      </c>
      <c r="B28" s="14" t="s">
        <v>14</v>
      </c>
      <c r="C28" s="10">
        <f>C29+C30+C31</f>
        <v>73718054.229999989</v>
      </c>
    </row>
    <row r="29" spans="1:3" ht="35.1" customHeight="1" x14ac:dyDescent="0.3">
      <c r="A29" s="8" t="s">
        <v>37</v>
      </c>
      <c r="B29" s="9" t="s">
        <v>13</v>
      </c>
      <c r="C29" s="10">
        <v>33748646.990000002</v>
      </c>
    </row>
    <row r="30" spans="1:3" ht="104.7" customHeight="1" x14ac:dyDescent="0.3">
      <c r="A30" s="8" t="s">
        <v>17</v>
      </c>
      <c r="B30" s="9" t="s">
        <v>55</v>
      </c>
      <c r="C30" s="10">
        <v>1176873.1200000001</v>
      </c>
    </row>
    <row r="31" spans="1:3" ht="103.5" customHeight="1" x14ac:dyDescent="0.3">
      <c r="A31" s="8" t="s">
        <v>21</v>
      </c>
      <c r="B31" s="9" t="s">
        <v>53</v>
      </c>
      <c r="C31" s="10">
        <v>38792534.119999997</v>
      </c>
    </row>
    <row r="32" spans="1:3" ht="102.15" customHeight="1" x14ac:dyDescent="0.3">
      <c r="A32" s="8" t="s">
        <v>12</v>
      </c>
      <c r="B32" s="14" t="s">
        <v>48</v>
      </c>
      <c r="C32" s="10">
        <f>C33+C34+C35</f>
        <v>62385881.379999995</v>
      </c>
    </row>
    <row r="33" spans="1:3" ht="41.25" customHeight="1" x14ac:dyDescent="0.3">
      <c r="A33" s="8" t="s">
        <v>18</v>
      </c>
      <c r="B33" s="21" t="s">
        <v>52</v>
      </c>
      <c r="C33" s="10">
        <v>50935912.689999998</v>
      </c>
    </row>
    <row r="34" spans="1:3" ht="77.099999999999994" customHeight="1" x14ac:dyDescent="0.3">
      <c r="A34" s="8" t="s">
        <v>25</v>
      </c>
      <c r="B34" s="21" t="s">
        <v>54</v>
      </c>
      <c r="C34" s="10">
        <v>5590968.6900000004</v>
      </c>
    </row>
    <row r="35" spans="1:3" ht="107.25" customHeight="1" x14ac:dyDescent="0.3">
      <c r="A35" s="8" t="s">
        <v>36</v>
      </c>
      <c r="B35" s="21" t="s">
        <v>29</v>
      </c>
      <c r="C35" s="10">
        <v>5859000</v>
      </c>
    </row>
    <row r="36" spans="1:3" ht="111.75" customHeight="1" x14ac:dyDescent="0.3">
      <c r="A36" s="8" t="s">
        <v>38</v>
      </c>
      <c r="B36" s="22" t="s">
        <v>49</v>
      </c>
      <c r="C36" s="10">
        <f>C37</f>
        <v>500000</v>
      </c>
    </row>
    <row r="37" spans="1:3" ht="38.25" customHeight="1" x14ac:dyDescent="0.3">
      <c r="A37" s="8" t="s">
        <v>39</v>
      </c>
      <c r="B37" s="21" t="s">
        <v>30</v>
      </c>
      <c r="C37" s="10">
        <v>500000</v>
      </c>
    </row>
    <row r="38" spans="1:3" ht="28.95" customHeight="1" x14ac:dyDescent="0.3">
      <c r="A38" s="8" t="s">
        <v>40</v>
      </c>
      <c r="B38" s="14" t="s">
        <v>31</v>
      </c>
      <c r="C38" s="10">
        <f>C39</f>
        <v>46800000</v>
      </c>
    </row>
    <row r="39" spans="1:3" ht="77.099999999999994" customHeight="1" x14ac:dyDescent="0.3">
      <c r="A39" s="8" t="s">
        <v>41</v>
      </c>
      <c r="B39" s="9" t="s">
        <v>32</v>
      </c>
      <c r="C39" s="10">
        <v>46800000</v>
      </c>
    </row>
    <row r="40" spans="1:3" ht="41.85" customHeight="1" x14ac:dyDescent="0.3">
      <c r="A40" s="16">
        <v>2</v>
      </c>
      <c r="B40" s="18" t="s">
        <v>33</v>
      </c>
      <c r="C40" s="17">
        <f>C41</f>
        <v>649083.4</v>
      </c>
    </row>
    <row r="41" spans="1:3" ht="38.25" customHeight="1" x14ac:dyDescent="0.3">
      <c r="A41" s="16" t="s">
        <v>35</v>
      </c>
      <c r="B41" s="18" t="s">
        <v>34</v>
      </c>
      <c r="C41" s="17">
        <f>C42</f>
        <v>649083.4</v>
      </c>
    </row>
    <row r="42" spans="1:3" ht="84" customHeight="1" x14ac:dyDescent="0.3">
      <c r="A42" s="8" t="s">
        <v>42</v>
      </c>
      <c r="B42" s="19" t="s">
        <v>50</v>
      </c>
      <c r="C42" s="10">
        <f>C43</f>
        <v>649083.4</v>
      </c>
    </row>
    <row r="43" spans="1:3" ht="37.200000000000003" customHeight="1" x14ac:dyDescent="0.3">
      <c r="A43" s="8" t="s">
        <v>43</v>
      </c>
      <c r="B43" s="20" t="s">
        <v>44</v>
      </c>
      <c r="C43" s="10">
        <v>649083.4</v>
      </c>
    </row>
    <row r="44" spans="1:3" ht="15.6" x14ac:dyDescent="0.3">
      <c r="A44" s="12"/>
      <c r="B44" s="13" t="s">
        <v>6</v>
      </c>
      <c r="C44" s="15">
        <f>C26+C40</f>
        <v>184053019.00999999</v>
      </c>
    </row>
    <row r="47" spans="1:3" ht="15.6" x14ac:dyDescent="0.3">
      <c r="A47" s="29" t="s">
        <v>56</v>
      </c>
      <c r="B47" s="29"/>
      <c r="C47" s="29"/>
    </row>
    <row r="48" spans="1:3" ht="15.6" x14ac:dyDescent="0.3">
      <c r="A48" s="2"/>
      <c r="C48" s="6"/>
    </row>
    <row r="49" spans="1:3" x14ac:dyDescent="0.3">
      <c r="C49" s="7"/>
    </row>
    <row r="50" spans="1:3" ht="15.6" x14ac:dyDescent="0.3">
      <c r="A50" s="29" t="s">
        <v>57</v>
      </c>
      <c r="B50" s="29"/>
      <c r="C50" s="29"/>
    </row>
  </sheetData>
  <mergeCells count="6">
    <mergeCell ref="A50:C50"/>
    <mergeCell ref="A15:C15"/>
    <mergeCell ref="A25:C25"/>
    <mergeCell ref="A11:C11"/>
    <mergeCell ref="A12:C12"/>
    <mergeCell ref="A47:C47"/>
  </mergeCells>
  <pageMargins left="0.9055118110236221" right="0.70866141732283472" top="0.6" bottom="0.45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1-2</cp:lastModifiedBy>
  <cp:lastPrinted>2024-11-02T09:15:04Z</cp:lastPrinted>
  <dcterms:created xsi:type="dcterms:W3CDTF">2013-12-13T06:56:23Z</dcterms:created>
  <dcterms:modified xsi:type="dcterms:W3CDTF">2024-11-02T09:15:18Z</dcterms:modified>
</cp:coreProperties>
</file>